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3225" yWindow="0" windowWidth="14955" windowHeight="14235"/>
  </bookViews>
  <sheets>
    <sheet name="Krycí list" sheetId="1" r:id="rId1"/>
    <sheet name="Položky" sheetId="2" r:id="rId2"/>
  </sheets>
  <externalReferences>
    <externalReference r:id="rId3"/>
  </externalReferences>
  <definedNames>
    <definedName name="Dodavka">[1]Rekapitulace!$G$16</definedName>
    <definedName name="HSV">[1]Rekapitulace!$E$16</definedName>
    <definedName name="HZS">[1]Rekapitulace!$I$16</definedName>
    <definedName name="Mont">[1]Rekapitulace!$H$16</definedName>
    <definedName name="PSV">[1]Rekapitulace!$F$16</definedName>
    <definedName name="SazbaDPH1">'Krycí list'!$C$30</definedName>
    <definedName name="SazbaDPH2">'Krycí list'!$C$32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1" i="2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8"/>
  <c r="G27"/>
  <c r="G26"/>
  <c r="G25"/>
  <c r="G24"/>
  <c r="E24"/>
  <c r="G23"/>
  <c r="E22"/>
  <c r="G22" s="1"/>
  <c r="G21"/>
  <c r="G20"/>
  <c r="G19"/>
  <c r="G18"/>
  <c r="G16"/>
  <c r="G15"/>
  <c r="G14"/>
  <c r="G13"/>
  <c r="G12"/>
  <c r="G11"/>
  <c r="G9"/>
  <c r="G8"/>
  <c r="G7"/>
  <c r="G6"/>
  <c r="C33" i="1"/>
  <c r="F33" s="1"/>
  <c r="C31"/>
  <c r="C21"/>
  <c r="C17"/>
  <c r="G63" i="2" l="1"/>
  <c r="C18" i="1" s="1"/>
  <c r="C19" s="1"/>
  <c r="C22" s="1"/>
  <c r="C23" s="1"/>
  <c r="F30" s="1"/>
  <c r="F31" s="1"/>
  <c r="F34" s="1"/>
</calcChain>
</file>

<file path=xl/sharedStrings.xml><?xml version="1.0" encoding="utf-8"?>
<sst xmlns="http://schemas.openxmlformats.org/spreadsheetml/2006/main" count="252" uniqueCount="141">
  <si>
    <t>Rozpočet</t>
  </si>
  <si>
    <t xml:space="preserve">JKSO </t>
  </si>
  <si>
    <t>Objekt</t>
  </si>
  <si>
    <t>Název objektu</t>
  </si>
  <si>
    <t>Stupeň PD</t>
  </si>
  <si>
    <t>DPS</t>
  </si>
  <si>
    <t>Měrná jednotka</t>
  </si>
  <si>
    <t>Stavba</t>
  </si>
  <si>
    <t>Název stavby</t>
  </si>
  <si>
    <t>Počet jednotek</t>
  </si>
  <si>
    <t>2860</t>
  </si>
  <si>
    <t>Obecní dům - Ďáblice</t>
  </si>
  <si>
    <t>Projektant</t>
  </si>
  <si>
    <t>Objednatel</t>
  </si>
  <si>
    <t>Městská část Praha - Ďáblice</t>
  </si>
  <si>
    <t>Dodavatel</t>
  </si>
  <si>
    <t>Cenová soustava RTS (www.rts.cz)</t>
  </si>
  <si>
    <t>c.ú. 2015/I</t>
  </si>
  <si>
    <t>ROZPOČTOVÉ NÁKLADY</t>
  </si>
  <si>
    <t>Základní rozpočtové náklady</t>
  </si>
  <si>
    <t>HSV celkem</t>
  </si>
  <si>
    <t>Z</t>
  </si>
  <si>
    <t>PSV celkem</t>
  </si>
  <si>
    <t>R</t>
  </si>
  <si>
    <t>M práce celkem</t>
  </si>
  <si>
    <t>N</t>
  </si>
  <si>
    <t>M dodávky celkem</t>
  </si>
  <si>
    <t>ZRN celkem</t>
  </si>
  <si>
    <t>HZS</t>
  </si>
  <si>
    <t>ZRN+HZS</t>
  </si>
  <si>
    <t>ZRN+ost.náklady+HZS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</si>
  <si>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</si>
  <si>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</si>
  <si>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</si>
  <si>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</si>
  <si>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</si>
  <si>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</si>
  <si>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</si>
  <si>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</si>
  <si>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</si>
  <si>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</si>
  <si>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</si>
  <si>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</si>
  <si>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TECHNICKÝ POPIS</t>
  </si>
  <si>
    <t>PARAMETRY</t>
  </si>
  <si>
    <t>TYP</t>
  </si>
  <si>
    <t>M.J.</t>
  </si>
  <si>
    <t>POČET M.J.</t>
  </si>
  <si>
    <t>J/C</t>
  </si>
  <si>
    <t>celkem</t>
  </si>
  <si>
    <t>DOMOVNÍ KANALIZACE - areálové vedení</t>
  </si>
  <si>
    <t>Ostatní</t>
  </si>
  <si>
    <t>poklop pro revizní šachtu vč. rámu</t>
  </si>
  <si>
    <t>DN625</t>
  </si>
  <si>
    <t>litina</t>
  </si>
  <si>
    <t>ks</t>
  </si>
  <si>
    <t>betonová revizní šachta hl. 2,1-3,5m</t>
  </si>
  <si>
    <t>DN1000</t>
  </si>
  <si>
    <t>plastová revizní šachta hl. 1,5-2,5m</t>
  </si>
  <si>
    <t>DN600</t>
  </si>
  <si>
    <t>uliční vpust hl. 1,2m</t>
  </si>
  <si>
    <t>DN500</t>
  </si>
  <si>
    <t>V= cca12,0m3</t>
  </si>
  <si>
    <t xml:space="preserve">Přechodová skruž pro RN </t>
  </si>
  <si>
    <t>DN1000/625</t>
  </si>
  <si>
    <t>Rektifikační prstenec</t>
  </si>
  <si>
    <t>DN625 h.60mm</t>
  </si>
  <si>
    <t>hloubení rýh, h-3, ruční (strojní) těžení - pro potrubí</t>
  </si>
  <si>
    <t>š.0,9/hl.2,1/dl.85m</t>
  </si>
  <si>
    <t>m3</t>
  </si>
  <si>
    <t>hloubení rýh, h-3, ruční (strojní) těžení - pro šachty, RN</t>
  </si>
  <si>
    <t>š.1,5/hl.2,1/dl.2,1m/6x+RN</t>
  </si>
  <si>
    <t>hloubení rýh, h-3, ruční (strojní) těžení - vsakovací těleso</t>
  </si>
  <si>
    <t>š.1,0/hl.1,5/dl.32</t>
  </si>
  <si>
    <t>zásyp pískem fr 0-4mm</t>
  </si>
  <si>
    <t>š.0,9/hl.0,5/dl.85m</t>
  </si>
  <si>
    <t>zásyp vytěženou zeminou</t>
  </si>
  <si>
    <t>š.0,9/hl.1,6/dl.85m</t>
  </si>
  <si>
    <t>štěrkový podsyp pod RN</t>
  </si>
  <si>
    <t>3,0*6,5*0,2m</t>
  </si>
  <si>
    <t>odvoz přebytečné zeminy +  přesun do kontejneru</t>
  </si>
  <si>
    <t>Drenážní potrubí vč. tvarovek</t>
  </si>
  <si>
    <t>DN150</t>
  </si>
  <si>
    <t>bm</t>
  </si>
  <si>
    <t>Geotextílie 300g/m2</t>
  </si>
  <si>
    <t>m2</t>
  </si>
  <si>
    <t>demontáž stávající litinové splaškové kanalizace a ležaté kanalizace v suterénu</t>
  </si>
  <si>
    <t>Potrubí tvarovky KG, izolace</t>
  </si>
  <si>
    <t>PPR  potrubí vč. tvarovek</t>
  </si>
  <si>
    <t>DN200</t>
  </si>
  <si>
    <t>PPr</t>
  </si>
  <si>
    <t>potrubí kamenina</t>
  </si>
  <si>
    <t>KT200 (třída C)</t>
  </si>
  <si>
    <t>kamenina</t>
  </si>
  <si>
    <t>drenážní potrubí</t>
  </si>
  <si>
    <t>DN100</t>
  </si>
  <si>
    <t>plast</t>
  </si>
  <si>
    <t>geotextilie 300 gr/m2</t>
  </si>
  <si>
    <t>Vsakovací těleso vyplněné štěrkem fr.32-64mm</t>
  </si>
  <si>
    <t>t</t>
  </si>
  <si>
    <t>KG potrubí vč. tvarovek</t>
  </si>
  <si>
    <t>KG</t>
  </si>
  <si>
    <t>Odbočka 150/150</t>
  </si>
  <si>
    <t>45°</t>
  </si>
  <si>
    <t>Odbočka 200/125</t>
  </si>
  <si>
    <t>Odbočka 200/200</t>
  </si>
  <si>
    <t>Odbočka 200/150</t>
  </si>
  <si>
    <t>Odbočka 150/125</t>
  </si>
  <si>
    <t>Odbočka 150/100</t>
  </si>
  <si>
    <t>Odbočka 125/100</t>
  </si>
  <si>
    <t>Odbočka 125/125</t>
  </si>
  <si>
    <t>Odbočka 100/100</t>
  </si>
  <si>
    <t xml:space="preserve">Redukce </t>
  </si>
  <si>
    <t>200/150</t>
  </si>
  <si>
    <t>125/100</t>
  </si>
  <si>
    <t>150/125</t>
  </si>
  <si>
    <t>150/100</t>
  </si>
  <si>
    <t>Koleno 100</t>
  </si>
  <si>
    <t>Koleno 125</t>
  </si>
  <si>
    <t>Koleno 150</t>
  </si>
  <si>
    <t>Koleno 200</t>
  </si>
  <si>
    <t xml:space="preserve">Čistící kus </t>
  </si>
  <si>
    <t>Čistící kus + ZK</t>
  </si>
  <si>
    <t>DN100-200</t>
  </si>
  <si>
    <t>Zpětná klapka</t>
  </si>
  <si>
    <t>HL</t>
  </si>
  <si>
    <t>DN125</t>
  </si>
  <si>
    <t>Přechod Kamenina/PVC</t>
  </si>
  <si>
    <r>
      <rPr>
        <b/>
        <sz val="9"/>
        <color theme="1"/>
        <rFont val="Arial"/>
        <family val="2"/>
        <charset val="238"/>
      </rPr>
      <t>RETENČNÍ NÁDRŽ</t>
    </r>
    <r>
      <rPr>
        <sz val="9"/>
        <color theme="1"/>
        <rFont val="Arial"/>
        <family val="2"/>
        <charset val="238"/>
      </rPr>
      <t xml:space="preserve"> pro dešťovou vodu - RN</t>
    </r>
  </si>
  <si>
    <t>D 2.1</t>
  </si>
  <si>
    <t xml:space="preserve">Jméno : </t>
  </si>
  <si>
    <t xml:space="preserve">Datum : </t>
  </si>
  <si>
    <t>D 2.1. Areálové deštové odvodnění</t>
  </si>
  <si>
    <t>Areálové deštové odvodnění</t>
  </si>
  <si>
    <t>KONTROLNÍ POLOŽKOVÝ ROZPOČET</t>
  </si>
  <si>
    <t>V=7,4m3, Ø2,5/hl.1,5m (vnitřní roz.)</t>
  </si>
  <si>
    <t>pro dno Ø2,5/hl.1,5m (vnitřní roz.)</t>
  </si>
  <si>
    <t>Těleso typ. nádrže z vodotěsného betonu XA1-XF4</t>
  </si>
  <si>
    <t>Zákrytová deska (1x vstup DN625) vodotěs.beton XA1-XF4</t>
  </si>
  <si>
    <t>Zákrytová deska (2x vstup DN625) vodotěs.beton XA1-XF4</t>
  </si>
  <si>
    <t>Pozn. : cena zahrnuje montáž, dopravu materiálu, kompletaci</t>
  </si>
</sst>
</file>

<file path=xl/styles.xml><?xml version="1.0" encoding="utf-8"?>
<styleSheet xmlns="http://schemas.openxmlformats.org/spreadsheetml/2006/main">
  <numFmts count="4">
    <numFmt numFmtId="164" formatCode="dd/mm/yy"/>
    <numFmt numFmtId="165" formatCode="0.0"/>
    <numFmt numFmtId="166" formatCode="#,##0\ &quot;Kč&quot;"/>
    <numFmt numFmtId="167" formatCode="#,##0.00\ &quot;Kč&quot;"/>
  </numFmts>
  <fonts count="18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  <font>
      <sz val="9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 CE"/>
      <family val="2"/>
      <charset val="238"/>
    </font>
    <font>
      <sz val="9"/>
      <color theme="1"/>
      <name val="Arial"/>
      <family val="2"/>
    </font>
    <font>
      <sz val="10"/>
      <color theme="1"/>
      <name val="Arial"/>
      <family val="2"/>
      <charset val="238"/>
    </font>
    <font>
      <sz val="11"/>
      <color rgb="FF00B05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9"/>
      <color rgb="FFFF0000"/>
      <name val="Arial CE"/>
      <family val="2"/>
      <charset val="238"/>
    </font>
    <font>
      <sz val="10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gray0625">
        <bgColor indexed="1"/>
      </patternFill>
    </fill>
  </fills>
  <borders count="4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144">
    <xf numFmtId="0" fontId="0" fillId="0" borderId="0" xfId="0"/>
    <xf numFmtId="0" fontId="4" fillId="2" borderId="2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centerContinuous"/>
    </xf>
    <xf numFmtId="0" fontId="5" fillId="0" borderId="5" xfId="0" applyFont="1" applyBorder="1"/>
    <xf numFmtId="49" fontId="5" fillId="0" borderId="6" xfId="0" applyNumberFormat="1" applyFont="1" applyBorder="1" applyAlignment="1">
      <alignment horizontal="left"/>
    </xf>
    <xf numFmtId="0" fontId="3" fillId="0" borderId="7" xfId="0" applyFont="1" applyBorder="1"/>
    <xf numFmtId="0" fontId="5" fillId="0" borderId="8" xfId="0" applyFont="1" applyBorder="1"/>
    <xf numFmtId="49" fontId="5" fillId="0" borderId="9" xfId="0" applyNumberFormat="1" applyFont="1" applyBorder="1"/>
    <xf numFmtId="49" fontId="5" fillId="0" borderId="8" xfId="0" applyNumberFormat="1" applyFont="1" applyBorder="1"/>
    <xf numFmtId="0" fontId="5" fillId="0" borderId="10" xfId="0" applyFont="1" applyBorder="1"/>
    <xf numFmtId="0" fontId="5" fillId="0" borderId="11" xfId="0" applyFont="1" applyBorder="1" applyAlignment="1">
      <alignment horizontal="left"/>
    </xf>
    <xf numFmtId="0" fontId="4" fillId="0" borderId="7" xfId="0" applyFont="1" applyBorder="1"/>
    <xf numFmtId="49" fontId="5" fillId="0" borderId="11" xfId="0" applyNumberFormat="1" applyFont="1" applyBorder="1" applyAlignment="1">
      <alignment horizontal="left"/>
    </xf>
    <xf numFmtId="49" fontId="4" fillId="2" borderId="7" xfId="0" applyNumberFormat="1" applyFont="1" applyFill="1" applyBorder="1"/>
    <xf numFmtId="49" fontId="3" fillId="2" borderId="8" xfId="0" applyNumberFormat="1" applyFont="1" applyFill="1" applyBorder="1"/>
    <xf numFmtId="49" fontId="4" fillId="2" borderId="9" xfId="0" applyNumberFormat="1" applyFont="1" applyFill="1" applyBorder="1"/>
    <xf numFmtId="49" fontId="3" fillId="2" borderId="9" xfId="0" applyNumberFormat="1" applyFont="1" applyFill="1" applyBorder="1"/>
    <xf numFmtId="0" fontId="5" fillId="0" borderId="10" xfId="0" applyFont="1" applyFill="1" applyBorder="1"/>
    <xf numFmtId="3" fontId="5" fillId="0" borderId="11" xfId="0" applyNumberFormat="1" applyFont="1" applyBorder="1" applyAlignment="1">
      <alignment horizontal="left"/>
    </xf>
    <xf numFmtId="49" fontId="4" fillId="2" borderId="12" xfId="0" applyNumberFormat="1" applyFont="1" applyFill="1" applyBorder="1"/>
    <xf numFmtId="49" fontId="3" fillId="2" borderId="13" xfId="0" applyNumberFormat="1" applyFont="1" applyFill="1" applyBorder="1"/>
    <xf numFmtId="49" fontId="4" fillId="2" borderId="0" xfId="0" applyNumberFormat="1" applyFont="1" applyFill="1" applyBorder="1"/>
    <xf numFmtId="49" fontId="3" fillId="2" borderId="0" xfId="0" applyNumberFormat="1" applyFont="1" applyFill="1" applyBorder="1"/>
    <xf numFmtId="49" fontId="5" fillId="3" borderId="10" xfId="0" applyNumberFormat="1" applyFont="1" applyFill="1" applyBorder="1" applyAlignment="1">
      <alignment horizontal="left"/>
    </xf>
    <xf numFmtId="3" fontId="5" fillId="3" borderId="11" xfId="0" applyNumberFormat="1" applyFont="1" applyFill="1" applyBorder="1" applyAlignment="1">
      <alignment horizontal="left"/>
    </xf>
    <xf numFmtId="0" fontId="5" fillId="0" borderId="14" xfId="0" applyFont="1" applyBorder="1"/>
    <xf numFmtId="0" fontId="5" fillId="0" borderId="10" xfId="0" applyNumberFormat="1" applyFont="1" applyBorder="1"/>
    <xf numFmtId="0" fontId="5" fillId="0" borderId="16" xfId="0" applyNumberFormat="1" applyFont="1" applyBorder="1" applyAlignment="1">
      <alignment horizontal="left"/>
    </xf>
    <xf numFmtId="0" fontId="5" fillId="0" borderId="16" xfId="0" applyFont="1" applyBorder="1" applyAlignment="1">
      <alignment horizontal="left"/>
    </xf>
    <xf numFmtId="0" fontId="5" fillId="0" borderId="10" xfId="0" applyFont="1" applyFill="1" applyBorder="1" applyAlignment="1"/>
    <xf numFmtId="0" fontId="5" fillId="0" borderId="16" xfId="0" applyFont="1" applyFill="1" applyBorder="1" applyAlignment="1"/>
    <xf numFmtId="0" fontId="5" fillId="0" borderId="10" xfId="0" applyFont="1" applyBorder="1" applyAlignment="1"/>
    <xf numFmtId="0" fontId="5" fillId="0" borderId="16" xfId="0" applyFont="1" applyBorder="1" applyAlignment="1"/>
    <xf numFmtId="0" fontId="5" fillId="0" borderId="7" xfId="0" applyFont="1" applyBorder="1"/>
    <xf numFmtId="0" fontId="5" fillId="0" borderId="5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2" fillId="0" borderId="18" xfId="0" applyFont="1" applyBorder="1" applyAlignment="1">
      <alignment horizontal="centerContinuous" vertical="center"/>
    </xf>
    <xf numFmtId="0" fontId="7" fillId="0" borderId="19" xfId="0" applyFont="1" applyBorder="1" applyAlignment="1">
      <alignment horizontal="centerContinuous" vertical="center"/>
    </xf>
    <xf numFmtId="0" fontId="3" fillId="0" borderId="19" xfId="0" applyFont="1" applyBorder="1" applyAlignment="1">
      <alignment horizontal="centerContinuous" vertical="center"/>
    </xf>
    <xf numFmtId="0" fontId="3" fillId="0" borderId="20" xfId="0" applyFont="1" applyBorder="1" applyAlignment="1">
      <alignment horizontal="centerContinuous" vertical="center"/>
    </xf>
    <xf numFmtId="0" fontId="4" fillId="2" borderId="21" xfId="0" applyFont="1" applyFill="1" applyBorder="1" applyAlignment="1">
      <alignment horizontal="left"/>
    </xf>
    <xf numFmtId="0" fontId="3" fillId="2" borderId="22" xfId="0" applyFont="1" applyFill="1" applyBorder="1" applyAlignment="1">
      <alignment horizontal="left"/>
    </xf>
    <xf numFmtId="0" fontId="3" fillId="2" borderId="23" xfId="0" applyFont="1" applyFill="1" applyBorder="1" applyAlignment="1">
      <alignment horizontal="centerContinuous"/>
    </xf>
    <xf numFmtId="0" fontId="4" fillId="2" borderId="22" xfId="0" applyFont="1" applyFill="1" applyBorder="1" applyAlignment="1">
      <alignment horizontal="centerContinuous"/>
    </xf>
    <xf numFmtId="0" fontId="3" fillId="2" borderId="22" xfId="0" applyFont="1" applyFill="1" applyBorder="1" applyAlignment="1">
      <alignment horizontal="centerContinuous"/>
    </xf>
    <xf numFmtId="0" fontId="3" fillId="0" borderId="24" xfId="0" applyFont="1" applyBorder="1"/>
    <xf numFmtId="0" fontId="3" fillId="0" borderId="25" xfId="0" applyFont="1" applyBorder="1"/>
    <xf numFmtId="3" fontId="3" fillId="0" borderId="6" xfId="0" applyNumberFormat="1" applyFont="1" applyBorder="1"/>
    <xf numFmtId="0" fontId="3" fillId="0" borderId="2" xfId="0" applyFont="1" applyBorder="1"/>
    <xf numFmtId="3" fontId="3" fillId="0" borderId="4" xfId="0" applyNumberFormat="1" applyFont="1" applyBorder="1"/>
    <xf numFmtId="0" fontId="3" fillId="0" borderId="3" xfId="0" applyFont="1" applyBorder="1"/>
    <xf numFmtId="3" fontId="3" fillId="0" borderId="9" xfId="0" applyNumberFormat="1" applyFont="1" applyBorder="1"/>
    <xf numFmtId="0" fontId="3" fillId="0" borderId="8" xfId="0" applyFont="1" applyBorder="1"/>
    <xf numFmtId="0" fontId="3" fillId="0" borderId="26" xfId="0" applyFont="1" applyBorder="1"/>
    <xf numFmtId="0" fontId="3" fillId="0" borderId="25" xfId="0" applyFont="1" applyBorder="1" applyAlignment="1">
      <alignment shrinkToFit="1"/>
    </xf>
    <xf numFmtId="0" fontId="3" fillId="0" borderId="27" xfId="0" applyFont="1" applyBorder="1"/>
    <xf numFmtId="0" fontId="3" fillId="0" borderId="12" xfId="0" applyFont="1" applyBorder="1"/>
    <xf numFmtId="0" fontId="3" fillId="0" borderId="0" xfId="0" applyFont="1" applyBorder="1"/>
    <xf numFmtId="3" fontId="3" fillId="0" borderId="30" xfId="0" applyNumberFormat="1" applyFont="1" applyBorder="1"/>
    <xf numFmtId="0" fontId="3" fillId="0" borderId="28" xfId="0" applyFont="1" applyBorder="1"/>
    <xf numFmtId="3" fontId="3" fillId="0" borderId="31" xfId="0" applyNumberFormat="1" applyFont="1" applyBorder="1"/>
    <xf numFmtId="0" fontId="3" fillId="0" borderId="29" xfId="0" applyFont="1" applyBorder="1"/>
    <xf numFmtId="0" fontId="4" fillId="2" borderId="2" xfId="0" applyFont="1" applyFill="1" applyBorder="1"/>
    <xf numFmtId="0" fontId="4" fillId="2" borderId="4" xfId="0" applyFont="1" applyFill="1" applyBorder="1"/>
    <xf numFmtId="0" fontId="4" fillId="2" borderId="3" xfId="0" applyFont="1" applyFill="1" applyBorder="1"/>
    <xf numFmtId="0" fontId="4" fillId="2" borderId="32" xfId="0" applyFont="1" applyFill="1" applyBorder="1"/>
    <xf numFmtId="0" fontId="4" fillId="2" borderId="33" xfId="0" applyFont="1" applyFill="1" applyBorder="1"/>
    <xf numFmtId="0" fontId="3" fillId="0" borderId="13" xfId="0" applyFont="1" applyBorder="1"/>
    <xf numFmtId="0" fontId="3" fillId="0" borderId="0" xfId="0" applyFont="1"/>
    <xf numFmtId="0" fontId="3" fillId="0" borderId="34" xfId="0" applyFont="1" applyBorder="1"/>
    <xf numFmtId="0" fontId="3" fillId="0" borderId="35" xfId="0" applyFont="1" applyBorder="1"/>
    <xf numFmtId="0" fontId="3" fillId="0" borderId="0" xfId="0" applyFont="1" applyBorder="1" applyAlignment="1">
      <alignment horizontal="right"/>
    </xf>
    <xf numFmtId="14" fontId="3" fillId="0" borderId="13" xfId="0" applyNumberFormat="1" applyFont="1" applyBorder="1"/>
    <xf numFmtId="164" fontId="3" fillId="0" borderId="0" xfId="0" applyNumberFormat="1" applyFont="1" applyBorder="1"/>
    <xf numFmtId="0" fontId="3" fillId="0" borderId="0" xfId="0" applyFont="1" applyFill="1" applyBorder="1"/>
    <xf numFmtId="0" fontId="3" fillId="0" borderId="36" xfId="0" applyFont="1" applyBorder="1"/>
    <xf numFmtId="0" fontId="3" fillId="0" borderId="37" xfId="0" applyFont="1" applyBorder="1"/>
    <xf numFmtId="0" fontId="3" fillId="0" borderId="38" xfId="0" applyFont="1" applyBorder="1"/>
    <xf numFmtId="0" fontId="3" fillId="0" borderId="39" xfId="0" applyFont="1" applyBorder="1"/>
    <xf numFmtId="165" fontId="3" fillId="0" borderId="40" xfId="0" applyNumberFormat="1" applyFont="1" applyBorder="1" applyAlignment="1">
      <alignment horizontal="right"/>
    </xf>
    <xf numFmtId="0" fontId="3" fillId="0" borderId="40" xfId="0" applyFont="1" applyBorder="1"/>
    <xf numFmtId="0" fontId="3" fillId="0" borderId="9" xfId="0" applyFont="1" applyBorder="1"/>
    <xf numFmtId="165" fontId="3" fillId="0" borderId="8" xfId="0" applyNumberFormat="1" applyFont="1" applyBorder="1" applyAlignment="1">
      <alignment horizontal="right"/>
    </xf>
    <xf numFmtId="0" fontId="7" fillId="2" borderId="28" xfId="0" applyFont="1" applyFill="1" applyBorder="1"/>
    <xf numFmtId="0" fontId="7" fillId="2" borderId="31" xfId="0" applyFont="1" applyFill="1" applyBorder="1"/>
    <xf numFmtId="0" fontId="7" fillId="2" borderId="29" xfId="0" applyFont="1" applyFill="1" applyBorder="1"/>
    <xf numFmtId="0" fontId="8" fillId="4" borderId="10" xfId="0" applyFont="1" applyFill="1" applyBorder="1" applyAlignment="1" applyProtection="1">
      <alignment horizontal="center" vertical="center"/>
    </xf>
    <xf numFmtId="0" fontId="8" fillId="4" borderId="10" xfId="0" applyFont="1" applyFill="1" applyBorder="1" applyAlignment="1" applyProtection="1">
      <alignment horizontal="center" vertical="center" wrapText="1"/>
    </xf>
    <xf numFmtId="0" fontId="8" fillId="4" borderId="43" xfId="0" applyFont="1" applyFill="1" applyBorder="1" applyAlignment="1" applyProtection="1">
      <alignment horizontal="center" vertical="center"/>
    </xf>
    <xf numFmtId="0" fontId="0" fillId="0" borderId="0" xfId="0" applyFont="1"/>
    <xf numFmtId="0" fontId="0" fillId="0" borderId="10" xfId="0" applyFont="1" applyBorder="1"/>
    <xf numFmtId="0" fontId="9" fillId="0" borderId="10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 wrapText="1"/>
      <protection locked="0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Protection="1">
      <protection locked="0"/>
    </xf>
    <xf numFmtId="0" fontId="10" fillId="0" borderId="10" xfId="0" applyFont="1" applyBorder="1" applyAlignment="1" applyProtection="1">
      <alignment horizontal="center"/>
      <protection locked="0"/>
    </xf>
    <xf numFmtId="0" fontId="11" fillId="0" borderId="10" xfId="0" applyFont="1" applyBorder="1"/>
    <xf numFmtId="0" fontId="8" fillId="0" borderId="10" xfId="0" applyFont="1" applyBorder="1"/>
    <xf numFmtId="0" fontId="8" fillId="0" borderId="10" xfId="0" applyFont="1" applyFill="1" applyBorder="1" applyAlignment="1">
      <alignment horizontal="left"/>
    </xf>
    <xf numFmtId="0" fontId="8" fillId="0" borderId="10" xfId="0" applyFont="1" applyFill="1" applyBorder="1" applyAlignment="1">
      <alignment horizontal="left" wrapText="1"/>
    </xf>
    <xf numFmtId="0" fontId="8" fillId="0" borderId="10" xfId="0" applyFont="1" applyFill="1" applyBorder="1" applyAlignment="1">
      <alignment horizontal="left" vertical="top" wrapText="1"/>
    </xf>
    <xf numFmtId="0" fontId="8" fillId="0" borderId="10" xfId="0" applyFont="1" applyBorder="1" applyAlignment="1" applyProtection="1">
      <alignment vertical="center"/>
      <protection locked="0"/>
    </xf>
    <xf numFmtId="0" fontId="0" fillId="0" borderId="0" xfId="0" applyFont="1" applyAlignment="1">
      <alignment horizontal="center"/>
    </xf>
    <xf numFmtId="0" fontId="0" fillId="0" borderId="10" xfId="0" applyFont="1" applyBorder="1" applyAlignment="1">
      <alignment horizontal="center"/>
    </xf>
    <xf numFmtId="0" fontId="8" fillId="0" borderId="10" xfId="0" applyFont="1" applyBorder="1" applyAlignment="1" applyProtection="1">
      <alignment horizontal="center"/>
      <protection locked="0"/>
    </xf>
    <xf numFmtId="0" fontId="8" fillId="0" borderId="15" xfId="0" applyFont="1" applyBorder="1" applyAlignment="1" applyProtection="1">
      <alignment horizontal="center"/>
      <protection locked="0"/>
    </xf>
    <xf numFmtId="1" fontId="8" fillId="0" borderId="15" xfId="0" applyNumberFormat="1" applyFont="1" applyBorder="1" applyAlignment="1" applyProtection="1">
      <alignment horizontal="center"/>
      <protection locked="0"/>
    </xf>
    <xf numFmtId="0" fontId="8" fillId="0" borderId="10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 vertical="center"/>
    </xf>
    <xf numFmtId="0" fontId="0" fillId="0" borderId="15" xfId="0" applyFont="1" applyBorder="1" applyAlignment="1">
      <alignment horizontal="center"/>
    </xf>
    <xf numFmtId="1" fontId="12" fillId="0" borderId="15" xfId="0" applyNumberFormat="1" applyFont="1" applyFill="1" applyBorder="1" applyAlignment="1">
      <alignment horizontal="center"/>
    </xf>
    <xf numFmtId="165" fontId="12" fillId="0" borderId="15" xfId="0" applyNumberFormat="1" applyFont="1" applyFill="1" applyBorder="1" applyAlignment="1">
      <alignment horizontal="center"/>
    </xf>
    <xf numFmtId="1" fontId="8" fillId="0" borderId="15" xfId="0" applyNumberFormat="1" applyFont="1" applyFill="1" applyBorder="1" applyAlignment="1">
      <alignment horizontal="center"/>
    </xf>
    <xf numFmtId="0" fontId="8" fillId="0" borderId="15" xfId="0" applyFont="1" applyFill="1" applyBorder="1" applyAlignment="1" applyProtection="1">
      <alignment horizontal="center"/>
      <protection locked="0"/>
    </xf>
    <xf numFmtId="4" fontId="0" fillId="0" borderId="10" xfId="0" applyNumberFormat="1" applyFont="1" applyBorder="1" applyAlignment="1">
      <alignment horizontal="center"/>
    </xf>
    <xf numFmtId="4" fontId="13" fillId="0" borderId="10" xfId="0" applyNumberFormat="1" applyFont="1" applyBorder="1" applyAlignment="1">
      <alignment horizontal="center"/>
    </xf>
    <xf numFmtId="4" fontId="0" fillId="0" borderId="0" xfId="0" applyNumberFormat="1" applyFont="1" applyAlignment="1">
      <alignment horizontal="center"/>
    </xf>
    <xf numFmtId="167" fontId="8" fillId="4" borderId="43" xfId="0" applyNumberFormat="1" applyFont="1" applyFill="1" applyBorder="1" applyAlignment="1" applyProtection="1">
      <alignment horizontal="center" vertical="center"/>
    </xf>
    <xf numFmtId="167" fontId="0" fillId="0" borderId="10" xfId="0" applyNumberFormat="1" applyFont="1" applyBorder="1" applyAlignment="1">
      <alignment horizontal="center"/>
    </xf>
    <xf numFmtId="167" fontId="13" fillId="0" borderId="10" xfId="0" applyNumberFormat="1" applyFont="1" applyBorder="1" applyAlignment="1">
      <alignment horizontal="center"/>
    </xf>
    <xf numFmtId="167" fontId="0" fillId="0" borderId="0" xfId="0" applyNumberFormat="1" applyFont="1" applyAlignment="1">
      <alignment horizontal="center"/>
    </xf>
    <xf numFmtId="167" fontId="1" fillId="0" borderId="43" xfId="0" applyNumberFormat="1" applyFont="1" applyFill="1" applyBorder="1" applyAlignment="1">
      <alignment horizontal="center"/>
    </xf>
    <xf numFmtId="0" fontId="14" fillId="0" borderId="0" xfId="0" applyFont="1"/>
    <xf numFmtId="0" fontId="5" fillId="0" borderId="10" xfId="0" applyFont="1" applyBorder="1" applyProtection="1">
      <protection locked="0"/>
    </xf>
    <xf numFmtId="0" fontId="8" fillId="0" borderId="0" xfId="0" applyFont="1" applyBorder="1" applyProtection="1">
      <protection locked="0"/>
    </xf>
    <xf numFmtId="0" fontId="16" fillId="0" borderId="0" xfId="1" applyFont="1" applyBorder="1"/>
    <xf numFmtId="9" fontId="17" fillId="0" borderId="0" xfId="1" applyNumberFormat="1" applyFont="1" applyBorder="1"/>
    <xf numFmtId="0" fontId="17" fillId="0" borderId="0" xfId="1" applyFont="1" applyBorder="1" applyAlignment="1">
      <alignment horizontal="center"/>
    </xf>
    <xf numFmtId="0" fontId="15" fillId="0" borderId="0" xfId="0" applyFont="1" applyBorder="1"/>
    <xf numFmtId="9" fontId="15" fillId="0" borderId="0" xfId="0" applyNumberFormat="1" applyFont="1" applyBorder="1"/>
    <xf numFmtId="0" fontId="2" fillId="0" borderId="1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shrinkToFit="1"/>
    </xf>
    <xf numFmtId="0" fontId="3" fillId="0" borderId="29" xfId="0" applyFont="1" applyBorder="1" applyAlignment="1">
      <alignment horizontal="center" shrinkToFit="1"/>
    </xf>
    <xf numFmtId="166" fontId="7" fillId="2" borderId="41" xfId="0" applyNumberFormat="1" applyFont="1" applyFill="1" applyBorder="1" applyAlignment="1">
      <alignment horizontal="right" indent="2"/>
    </xf>
    <xf numFmtId="166" fontId="7" fillId="2" borderId="42" xfId="0" applyNumberFormat="1" applyFont="1" applyFill="1" applyBorder="1" applyAlignment="1">
      <alignment horizontal="right" indent="2"/>
    </xf>
    <xf numFmtId="0" fontId="5" fillId="0" borderId="10" xfId="0" applyFont="1" applyBorder="1" applyAlignment="1">
      <alignment horizontal="left"/>
    </xf>
    <xf numFmtId="0" fontId="5" fillId="0" borderId="15" xfId="0" applyFont="1" applyBorder="1" applyAlignment="1">
      <alignment horizontal="left"/>
    </xf>
    <xf numFmtId="0" fontId="5" fillId="0" borderId="10" xfId="0" applyFont="1" applyBorder="1" applyAlignment="1">
      <alignment horizontal="center"/>
    </xf>
    <xf numFmtId="49" fontId="6" fillId="2" borderId="32" xfId="0" applyNumberFormat="1" applyFont="1" applyFill="1" applyBorder="1" applyAlignment="1">
      <alignment horizontal="center"/>
    </xf>
    <xf numFmtId="49" fontId="6" fillId="2" borderId="4" xfId="0" applyNumberFormat="1" applyFont="1" applyFill="1" applyBorder="1" applyAlignment="1">
      <alignment horizontal="center"/>
    </xf>
    <xf numFmtId="49" fontId="6" fillId="2" borderId="3" xfId="0" applyNumberFormat="1" applyFont="1" applyFill="1" applyBorder="1" applyAlignment="1">
      <alignment horizontal="center"/>
    </xf>
    <xf numFmtId="166" fontId="3" fillId="0" borderId="15" xfId="0" applyNumberFormat="1" applyFont="1" applyBorder="1" applyAlignment="1">
      <alignment horizontal="right" indent="2"/>
    </xf>
    <xf numFmtId="166" fontId="3" fillId="0" borderId="16" xfId="0" applyNumberFormat="1" applyFont="1" applyBorder="1" applyAlignment="1">
      <alignment horizontal="right" indent="2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lara.spurna/Desktop/Kl&#225;ra/270_DVD_ALT_2015-07-03/Kontrola/OD-Dablice-D13-rozpocet%20kontroln&#237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/>
      <sheetData sheetId="1">
        <row r="16">
          <cell r="E16">
            <v>1413411.9424148879</v>
          </cell>
          <cell r="F16">
            <v>29574.898854500003</v>
          </cell>
          <cell r="G16">
            <v>0</v>
          </cell>
          <cell r="H16">
            <v>0</v>
          </cell>
          <cell r="I16">
            <v>0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4"/>
  <sheetViews>
    <sheetView tabSelected="1" workbookViewId="0">
      <selection activeCell="O21" sqref="O21"/>
    </sheetView>
  </sheetViews>
  <sheetFormatPr defaultRowHeight="15"/>
  <cols>
    <col min="1" max="1" width="10.140625" customWidth="1"/>
    <col min="2" max="2" width="18" customWidth="1"/>
    <col min="3" max="3" width="12.85546875" customWidth="1"/>
    <col min="6" max="6" width="11.140625" customWidth="1"/>
    <col min="7" max="7" width="12.85546875" customWidth="1"/>
  </cols>
  <sheetData>
    <row r="1" spans="1:7" ht="37.5" customHeight="1" thickBot="1">
      <c r="A1" s="131" t="s">
        <v>134</v>
      </c>
      <c r="B1" s="131"/>
      <c r="C1" s="131"/>
      <c r="D1" s="131"/>
      <c r="E1" s="131"/>
      <c r="F1" s="131"/>
      <c r="G1" s="131"/>
    </row>
    <row r="2" spans="1:7">
      <c r="A2" s="1" t="s">
        <v>0</v>
      </c>
      <c r="B2" s="2"/>
      <c r="C2" s="139" t="s">
        <v>132</v>
      </c>
      <c r="D2" s="140"/>
      <c r="E2" s="141"/>
      <c r="F2" s="3" t="s">
        <v>1</v>
      </c>
      <c r="G2" s="4"/>
    </row>
    <row r="3" spans="1:7">
      <c r="A3" s="5"/>
      <c r="B3" s="6"/>
      <c r="C3" s="7"/>
      <c r="D3" s="7"/>
      <c r="E3" s="8"/>
      <c r="F3" s="9"/>
      <c r="G3" s="10"/>
    </row>
    <row r="4" spans="1:7">
      <c r="A4" s="11" t="s">
        <v>2</v>
      </c>
      <c r="B4" s="6"/>
      <c r="C4" s="7" t="s">
        <v>3</v>
      </c>
      <c r="D4" s="7"/>
      <c r="E4" s="8"/>
      <c r="F4" s="9" t="s">
        <v>4</v>
      </c>
      <c r="G4" s="12" t="s">
        <v>5</v>
      </c>
    </row>
    <row r="5" spans="1:7">
      <c r="A5" s="13" t="s">
        <v>129</v>
      </c>
      <c r="B5" s="14"/>
      <c r="C5" s="15" t="s">
        <v>133</v>
      </c>
      <c r="D5" s="16"/>
      <c r="E5" s="14"/>
      <c r="F5" s="9" t="s">
        <v>6</v>
      </c>
      <c r="G5" s="10"/>
    </row>
    <row r="6" spans="1:7">
      <c r="A6" s="11" t="s">
        <v>7</v>
      </c>
      <c r="B6" s="6"/>
      <c r="C6" s="7" t="s">
        <v>8</v>
      </c>
      <c r="D6" s="7"/>
      <c r="E6" s="8"/>
      <c r="F6" s="17" t="s">
        <v>9</v>
      </c>
      <c r="G6" s="18"/>
    </row>
    <row r="7" spans="1:7">
      <c r="A7" s="19" t="s">
        <v>10</v>
      </c>
      <c r="B7" s="20"/>
      <c r="C7" s="21" t="s">
        <v>11</v>
      </c>
      <c r="D7" s="22"/>
      <c r="E7" s="22"/>
      <c r="F7" s="23"/>
      <c r="G7" s="24"/>
    </row>
    <row r="8" spans="1:7">
      <c r="A8" s="25" t="s">
        <v>12</v>
      </c>
      <c r="B8" s="9"/>
      <c r="C8" s="136"/>
      <c r="D8" s="136"/>
      <c r="E8" s="137"/>
      <c r="F8" s="26"/>
      <c r="G8" s="27"/>
    </row>
    <row r="9" spans="1:7">
      <c r="A9" s="25"/>
      <c r="B9" s="9"/>
      <c r="C9" s="136"/>
      <c r="D9" s="136"/>
      <c r="E9" s="137"/>
      <c r="F9" s="9"/>
      <c r="G9" s="28"/>
    </row>
    <row r="10" spans="1:7">
      <c r="A10" s="25" t="s">
        <v>13</v>
      </c>
      <c r="B10" s="9"/>
      <c r="C10" s="136" t="s">
        <v>14</v>
      </c>
      <c r="D10" s="136"/>
      <c r="E10" s="136"/>
      <c r="F10" s="29"/>
      <c r="G10" s="30"/>
    </row>
    <row r="11" spans="1:7">
      <c r="A11" s="25" t="s">
        <v>15</v>
      </c>
      <c r="B11" s="9"/>
      <c r="C11" s="136"/>
      <c r="D11" s="136"/>
      <c r="E11" s="136"/>
      <c r="F11" s="31"/>
      <c r="G11" s="32"/>
    </row>
    <row r="12" spans="1:7">
      <c r="A12" s="33"/>
      <c r="B12" s="6"/>
      <c r="C12" s="138" t="s">
        <v>16</v>
      </c>
      <c r="D12" s="138"/>
      <c r="E12" s="138"/>
      <c r="F12" s="34" t="s">
        <v>17</v>
      </c>
      <c r="G12" s="35"/>
    </row>
    <row r="13" spans="1:7" ht="18.75" thickBot="1">
      <c r="A13" s="36" t="s">
        <v>18</v>
      </c>
      <c r="B13" s="37"/>
      <c r="C13" s="37"/>
      <c r="D13" s="37"/>
      <c r="E13" s="38"/>
      <c r="F13" s="38"/>
      <c r="G13" s="39"/>
    </row>
    <row r="14" spans="1:7" ht="15.75" thickBot="1">
      <c r="A14" s="40" t="s">
        <v>19</v>
      </c>
      <c r="B14" s="41"/>
      <c r="C14" s="42"/>
      <c r="D14" s="43"/>
      <c r="E14" s="44"/>
      <c r="F14" s="44"/>
      <c r="G14" s="42"/>
    </row>
    <row r="15" spans="1:7">
      <c r="A15" s="45"/>
      <c r="B15" s="46" t="s">
        <v>20</v>
      </c>
      <c r="C15" s="47">
        <v>0</v>
      </c>
      <c r="D15" s="48"/>
      <c r="E15" s="49"/>
      <c r="F15" s="50"/>
      <c r="G15" s="47"/>
    </row>
    <row r="16" spans="1:7">
      <c r="A16" s="45" t="s">
        <v>21</v>
      </c>
      <c r="B16" s="46" t="s">
        <v>22</v>
      </c>
      <c r="C16" s="47">
        <v>0</v>
      </c>
      <c r="D16" s="5"/>
      <c r="E16" s="51"/>
      <c r="F16" s="52"/>
      <c r="G16" s="47"/>
    </row>
    <row r="17" spans="1:7">
      <c r="A17" s="45" t="s">
        <v>23</v>
      </c>
      <c r="B17" s="46" t="s">
        <v>24</v>
      </c>
      <c r="C17" s="47">
        <f>Mont</f>
        <v>0</v>
      </c>
      <c r="D17" s="5"/>
      <c r="E17" s="51"/>
      <c r="F17" s="52"/>
      <c r="G17" s="47"/>
    </row>
    <row r="18" spans="1:7">
      <c r="A18" s="53" t="s">
        <v>25</v>
      </c>
      <c r="B18" s="54" t="s">
        <v>26</v>
      </c>
      <c r="C18" s="47">
        <f>Položky!G63</f>
        <v>0</v>
      </c>
      <c r="D18" s="5"/>
      <c r="E18" s="51"/>
      <c r="F18" s="52"/>
      <c r="G18" s="47"/>
    </row>
    <row r="19" spans="1:7">
      <c r="A19" s="55" t="s">
        <v>27</v>
      </c>
      <c r="B19" s="46"/>
      <c r="C19" s="47">
        <f>SUM(C15:C18)</f>
        <v>0</v>
      </c>
      <c r="D19" s="5"/>
      <c r="E19" s="51"/>
      <c r="F19" s="52"/>
      <c r="G19" s="47"/>
    </row>
    <row r="20" spans="1:7">
      <c r="A20" s="55"/>
      <c r="B20" s="46"/>
      <c r="C20" s="47"/>
      <c r="D20" s="5"/>
      <c r="E20" s="51"/>
      <c r="F20" s="52"/>
      <c r="G20" s="47"/>
    </row>
    <row r="21" spans="1:7">
      <c r="A21" s="55" t="s">
        <v>28</v>
      </c>
      <c r="B21" s="46"/>
      <c r="C21" s="47">
        <f>HZS</f>
        <v>0</v>
      </c>
      <c r="D21" s="5"/>
      <c r="E21" s="51"/>
      <c r="F21" s="52"/>
      <c r="G21" s="47"/>
    </row>
    <row r="22" spans="1:7">
      <c r="A22" s="56" t="s">
        <v>29</v>
      </c>
      <c r="B22" s="57"/>
      <c r="C22" s="47">
        <f>C19+C21</f>
        <v>0</v>
      </c>
      <c r="D22" s="5"/>
      <c r="E22" s="51"/>
      <c r="F22" s="52"/>
      <c r="G22" s="47"/>
    </row>
    <row r="23" spans="1:7" ht="15.75" thickBot="1">
      <c r="A23" s="132" t="s">
        <v>30</v>
      </c>
      <c r="B23" s="133"/>
      <c r="C23" s="58">
        <f>C22+G23</f>
        <v>0</v>
      </c>
      <c r="D23" s="59"/>
      <c r="E23" s="60"/>
      <c r="F23" s="61"/>
      <c r="G23" s="47"/>
    </row>
    <row r="24" spans="1:7">
      <c r="A24" s="62" t="s">
        <v>31</v>
      </c>
      <c r="B24" s="63"/>
      <c r="C24" s="64"/>
      <c r="D24" s="63" t="s">
        <v>32</v>
      </c>
      <c r="E24" s="63"/>
      <c r="F24" s="65" t="s">
        <v>33</v>
      </c>
      <c r="G24" s="66"/>
    </row>
    <row r="25" spans="1:7">
      <c r="A25" s="56" t="s">
        <v>130</v>
      </c>
      <c r="B25" s="57"/>
      <c r="C25" s="67"/>
      <c r="D25" s="57" t="s">
        <v>34</v>
      </c>
      <c r="E25" s="68"/>
      <c r="F25" s="69" t="s">
        <v>34</v>
      </c>
      <c r="G25" s="70"/>
    </row>
    <row r="26" spans="1:7">
      <c r="A26" s="56" t="s">
        <v>131</v>
      </c>
      <c r="B26" s="71"/>
      <c r="C26" s="72"/>
      <c r="D26" s="57" t="s">
        <v>35</v>
      </c>
      <c r="E26" s="68"/>
      <c r="F26" s="69" t="s">
        <v>35</v>
      </c>
      <c r="G26" s="70"/>
    </row>
    <row r="27" spans="1:7">
      <c r="A27" s="56"/>
      <c r="B27" s="73"/>
      <c r="C27" s="67"/>
      <c r="D27" s="57"/>
      <c r="E27" s="68"/>
      <c r="F27" s="69"/>
      <c r="G27" s="70"/>
    </row>
    <row r="28" spans="1:7">
      <c r="A28" s="56" t="s">
        <v>36</v>
      </c>
      <c r="B28" s="57"/>
      <c r="C28" s="67"/>
      <c r="D28" s="69" t="s">
        <v>37</v>
      </c>
      <c r="E28" s="67"/>
      <c r="F28" s="74" t="s">
        <v>37</v>
      </c>
      <c r="G28" s="70"/>
    </row>
    <row r="29" spans="1:7">
      <c r="A29" s="56"/>
      <c r="B29" s="57"/>
      <c r="C29" s="75"/>
      <c r="D29" s="76"/>
      <c r="E29" s="75"/>
      <c r="F29" s="57"/>
      <c r="G29" s="70"/>
    </row>
    <row r="30" spans="1:7">
      <c r="A30" s="77" t="s">
        <v>38</v>
      </c>
      <c r="B30" s="78"/>
      <c r="C30" s="79">
        <v>21</v>
      </c>
      <c r="D30" s="78" t="s">
        <v>39</v>
      </c>
      <c r="E30" s="80"/>
      <c r="F30" s="142">
        <f>C23-F32</f>
        <v>0</v>
      </c>
      <c r="G30" s="143"/>
    </row>
    <row r="31" spans="1:7">
      <c r="A31" s="77" t="s">
        <v>40</v>
      </c>
      <c r="B31" s="78"/>
      <c r="C31" s="79">
        <f>SazbaDPH1</f>
        <v>21</v>
      </c>
      <c r="D31" s="78" t="s">
        <v>41</v>
      </c>
      <c r="E31" s="80"/>
      <c r="F31" s="142">
        <f>ROUND(PRODUCT(F30,C31/100),0)</f>
        <v>0</v>
      </c>
      <c r="G31" s="143"/>
    </row>
    <row r="32" spans="1:7">
      <c r="A32" s="77" t="s">
        <v>38</v>
      </c>
      <c r="B32" s="78"/>
      <c r="C32" s="79">
        <v>0</v>
      </c>
      <c r="D32" s="78" t="s">
        <v>41</v>
      </c>
      <c r="E32" s="80"/>
      <c r="F32" s="142">
        <v>0</v>
      </c>
      <c r="G32" s="143"/>
    </row>
    <row r="33" spans="1:7">
      <c r="A33" s="77" t="s">
        <v>40</v>
      </c>
      <c r="B33" s="81"/>
      <c r="C33" s="82">
        <f>SazbaDPH2</f>
        <v>0</v>
      </c>
      <c r="D33" s="78" t="s">
        <v>41</v>
      </c>
      <c r="E33" s="52"/>
      <c r="F33" s="142">
        <f>ROUND(PRODUCT(F32,C33/100),0)</f>
        <v>0</v>
      </c>
      <c r="G33" s="143"/>
    </row>
    <row r="34" spans="1:7" ht="16.5" thickBot="1">
      <c r="A34" s="83" t="s">
        <v>42</v>
      </c>
      <c r="B34" s="84"/>
      <c r="C34" s="84"/>
      <c r="D34" s="84"/>
      <c r="E34" s="85"/>
      <c r="F34" s="134">
        <f>ROUND(SUM(F30:F33),0)</f>
        <v>0</v>
      </c>
      <c r="G34" s="135"/>
    </row>
  </sheetData>
  <mergeCells count="13">
    <mergeCell ref="A1:G1"/>
    <mergeCell ref="A23:B23"/>
    <mergeCell ref="F34:G34"/>
    <mergeCell ref="C8:E8"/>
    <mergeCell ref="C9:E9"/>
    <mergeCell ref="C10:E10"/>
    <mergeCell ref="C11:E11"/>
    <mergeCell ref="C12:E12"/>
    <mergeCell ref="C2:E2"/>
    <mergeCell ref="F30:G30"/>
    <mergeCell ref="F31:G31"/>
    <mergeCell ref="F32:G32"/>
    <mergeCell ref="F33:G33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5"/>
  <sheetViews>
    <sheetView workbookViewId="0">
      <selection activeCell="J9" sqref="J9"/>
    </sheetView>
  </sheetViews>
  <sheetFormatPr defaultRowHeight="15"/>
  <cols>
    <col min="1" max="1" width="47.7109375" style="89" bestFit="1" customWidth="1"/>
    <col min="2" max="2" width="30" style="89" bestFit="1" customWidth="1"/>
    <col min="3" max="3" width="8.85546875" style="103" bestFit="1" customWidth="1"/>
    <col min="4" max="4" width="9.140625" style="103"/>
    <col min="5" max="5" width="10.28515625" style="103" bestFit="1" customWidth="1"/>
    <col min="6" max="6" width="9.5703125" style="103" customWidth="1"/>
    <col min="7" max="7" width="13.42578125" style="121" customWidth="1"/>
    <col min="8" max="16384" width="9.140625" style="89"/>
  </cols>
  <sheetData>
    <row r="1" spans="1:12">
      <c r="A1" s="86" t="s">
        <v>43</v>
      </c>
      <c r="B1" s="86" t="s">
        <v>44</v>
      </c>
      <c r="C1" s="87" t="s">
        <v>45</v>
      </c>
      <c r="D1" s="86" t="s">
        <v>46</v>
      </c>
      <c r="E1" s="86" t="s">
        <v>47</v>
      </c>
      <c r="F1" s="88" t="s">
        <v>48</v>
      </c>
      <c r="G1" s="118" t="s">
        <v>49</v>
      </c>
    </row>
    <row r="2" spans="1:12">
      <c r="F2" s="104"/>
      <c r="G2" s="119"/>
    </row>
    <row r="3" spans="1:12" ht="15.75">
      <c r="A3" s="91" t="s">
        <v>50</v>
      </c>
      <c r="B3" s="92"/>
      <c r="C3" s="93"/>
      <c r="D3" s="92"/>
      <c r="E3" s="94"/>
      <c r="F3" s="104"/>
      <c r="G3" s="119"/>
    </row>
    <row r="4" spans="1:12">
      <c r="A4" s="95"/>
      <c r="B4" s="95"/>
      <c r="C4" s="105"/>
      <c r="D4" s="105"/>
      <c r="E4" s="106"/>
      <c r="F4" s="104"/>
      <c r="G4" s="119"/>
    </row>
    <row r="5" spans="1:12">
      <c r="A5" s="96" t="s">
        <v>51</v>
      </c>
      <c r="B5" s="95"/>
      <c r="C5" s="105"/>
      <c r="D5" s="105"/>
      <c r="E5" s="107"/>
      <c r="F5" s="104"/>
      <c r="G5" s="119"/>
    </row>
    <row r="6" spans="1:12">
      <c r="A6" s="95" t="s">
        <v>52</v>
      </c>
      <c r="B6" s="95" t="s">
        <v>53</v>
      </c>
      <c r="C6" s="105" t="s">
        <v>54</v>
      </c>
      <c r="D6" s="105" t="s">
        <v>55</v>
      </c>
      <c r="E6" s="106">
        <v>6</v>
      </c>
      <c r="F6" s="115">
        <v>0</v>
      </c>
      <c r="G6" s="119">
        <f>F6*E6</f>
        <v>0</v>
      </c>
    </row>
    <row r="7" spans="1:12">
      <c r="A7" s="95" t="s">
        <v>56</v>
      </c>
      <c r="B7" s="95" t="s">
        <v>57</v>
      </c>
      <c r="C7" s="105"/>
      <c r="D7" s="105" t="s">
        <v>55</v>
      </c>
      <c r="E7" s="106">
        <v>1</v>
      </c>
      <c r="F7" s="115">
        <v>0</v>
      </c>
      <c r="G7" s="119">
        <f t="shared" ref="G7:G61" si="0">F7*E7</f>
        <v>0</v>
      </c>
    </row>
    <row r="8" spans="1:12">
      <c r="A8" s="95" t="s">
        <v>58</v>
      </c>
      <c r="B8" s="95" t="s">
        <v>59</v>
      </c>
      <c r="C8" s="105"/>
      <c r="D8" s="105" t="s">
        <v>55</v>
      </c>
      <c r="E8" s="106">
        <v>5</v>
      </c>
      <c r="F8" s="115">
        <v>0</v>
      </c>
      <c r="G8" s="119">
        <f t="shared" si="0"/>
        <v>0</v>
      </c>
    </row>
    <row r="9" spans="1:12">
      <c r="A9" s="95" t="s">
        <v>60</v>
      </c>
      <c r="B9" s="95" t="s">
        <v>61</v>
      </c>
      <c r="C9" s="105"/>
      <c r="D9" s="105" t="s">
        <v>55</v>
      </c>
      <c r="E9" s="106">
        <v>1</v>
      </c>
      <c r="F9" s="115">
        <v>0</v>
      </c>
      <c r="G9" s="119">
        <f t="shared" si="0"/>
        <v>0</v>
      </c>
    </row>
    <row r="10" spans="1:12">
      <c r="A10" s="95" t="s">
        <v>128</v>
      </c>
      <c r="B10" s="95" t="s">
        <v>62</v>
      </c>
      <c r="C10" s="105"/>
      <c r="D10" s="105"/>
      <c r="E10" s="106"/>
      <c r="F10" s="115"/>
      <c r="G10" s="119"/>
    </row>
    <row r="11" spans="1:12">
      <c r="A11" s="124" t="s">
        <v>137</v>
      </c>
      <c r="B11" s="124" t="s">
        <v>135</v>
      </c>
      <c r="C11" s="105"/>
      <c r="D11" s="105" t="s">
        <v>55</v>
      </c>
      <c r="E11" s="106">
        <v>6</v>
      </c>
      <c r="F11" s="115">
        <v>0</v>
      </c>
      <c r="G11" s="119">
        <f t="shared" si="0"/>
        <v>0</v>
      </c>
      <c r="H11" s="123"/>
      <c r="L11" s="125"/>
    </row>
    <row r="12" spans="1:12">
      <c r="A12" s="124" t="s">
        <v>138</v>
      </c>
      <c r="B12" s="124" t="s">
        <v>136</v>
      </c>
      <c r="C12" s="105"/>
      <c r="D12" s="105" t="s">
        <v>55</v>
      </c>
      <c r="E12" s="106">
        <v>3</v>
      </c>
      <c r="F12" s="115">
        <v>0</v>
      </c>
      <c r="G12" s="119">
        <f t="shared" si="0"/>
        <v>0</v>
      </c>
      <c r="H12" s="123"/>
      <c r="L12" s="125"/>
    </row>
    <row r="13" spans="1:12">
      <c r="A13" s="124" t="s">
        <v>139</v>
      </c>
      <c r="B13" s="124" t="s">
        <v>136</v>
      </c>
      <c r="C13" s="105"/>
      <c r="D13" s="105" t="s">
        <v>55</v>
      </c>
      <c r="E13" s="106">
        <v>3</v>
      </c>
      <c r="F13" s="115">
        <v>0</v>
      </c>
      <c r="G13" s="119">
        <f t="shared" si="0"/>
        <v>0</v>
      </c>
      <c r="H13" s="123"/>
      <c r="L13" s="125"/>
    </row>
    <row r="14" spans="1:12">
      <c r="A14" s="95" t="s">
        <v>63</v>
      </c>
      <c r="B14" s="95" t="s">
        <v>64</v>
      </c>
      <c r="C14" s="105"/>
      <c r="D14" s="105" t="s">
        <v>55</v>
      </c>
      <c r="E14" s="106">
        <v>9</v>
      </c>
      <c r="F14" s="115">
        <v>0</v>
      </c>
      <c r="G14" s="119">
        <f t="shared" si="0"/>
        <v>0</v>
      </c>
    </row>
    <row r="15" spans="1:12">
      <c r="A15" s="95" t="s">
        <v>65</v>
      </c>
      <c r="B15" s="95" t="s">
        <v>66</v>
      </c>
      <c r="C15" s="105"/>
      <c r="D15" s="105" t="s">
        <v>55</v>
      </c>
      <c r="E15" s="106">
        <v>9</v>
      </c>
      <c r="F15" s="115">
        <v>0</v>
      </c>
      <c r="G15" s="119">
        <f t="shared" si="0"/>
        <v>0</v>
      </c>
    </row>
    <row r="16" spans="1:12">
      <c r="A16" s="95" t="s">
        <v>52</v>
      </c>
      <c r="B16" s="95" t="s">
        <v>53</v>
      </c>
      <c r="C16" s="105" t="s">
        <v>54</v>
      </c>
      <c r="D16" s="105" t="s">
        <v>55</v>
      </c>
      <c r="E16" s="106">
        <v>9</v>
      </c>
      <c r="F16" s="115">
        <v>0</v>
      </c>
      <c r="G16" s="119">
        <f t="shared" si="0"/>
        <v>0</v>
      </c>
    </row>
    <row r="17" spans="1:7">
      <c r="A17" s="95"/>
      <c r="B17" s="95"/>
      <c r="C17" s="105"/>
      <c r="D17" s="105"/>
      <c r="E17" s="106"/>
      <c r="F17" s="115"/>
      <c r="G17" s="119"/>
    </row>
    <row r="18" spans="1:7">
      <c r="A18" s="97" t="s">
        <v>67</v>
      </c>
      <c r="B18" s="98" t="s">
        <v>68</v>
      </c>
      <c r="C18" s="105"/>
      <c r="D18" s="105" t="s">
        <v>69</v>
      </c>
      <c r="E18" s="106">
        <v>165</v>
      </c>
      <c r="F18" s="115">
        <v>0</v>
      </c>
      <c r="G18" s="119">
        <f t="shared" si="0"/>
        <v>0</v>
      </c>
    </row>
    <row r="19" spans="1:7">
      <c r="A19" s="97" t="s">
        <v>70</v>
      </c>
      <c r="B19" s="98" t="s">
        <v>71</v>
      </c>
      <c r="C19" s="105"/>
      <c r="D19" s="105" t="s">
        <v>69</v>
      </c>
      <c r="E19" s="106">
        <v>75</v>
      </c>
      <c r="F19" s="115">
        <v>0</v>
      </c>
      <c r="G19" s="119">
        <f t="shared" si="0"/>
        <v>0</v>
      </c>
    </row>
    <row r="20" spans="1:7">
      <c r="A20" s="97" t="s">
        <v>72</v>
      </c>
      <c r="B20" s="98" t="s">
        <v>73</v>
      </c>
      <c r="C20" s="105"/>
      <c r="D20" s="105" t="s">
        <v>69</v>
      </c>
      <c r="E20" s="106">
        <v>48</v>
      </c>
      <c r="F20" s="115">
        <v>0</v>
      </c>
      <c r="G20" s="119">
        <f t="shared" si="0"/>
        <v>0</v>
      </c>
    </row>
    <row r="21" spans="1:7">
      <c r="A21" s="97" t="s">
        <v>74</v>
      </c>
      <c r="B21" s="98" t="s">
        <v>75</v>
      </c>
      <c r="C21" s="105"/>
      <c r="D21" s="105" t="s">
        <v>69</v>
      </c>
      <c r="E21" s="106">
        <v>38</v>
      </c>
      <c r="F21" s="115">
        <v>0</v>
      </c>
      <c r="G21" s="119">
        <f t="shared" si="0"/>
        <v>0</v>
      </c>
    </row>
    <row r="22" spans="1:7">
      <c r="A22" s="97" t="s">
        <v>76</v>
      </c>
      <c r="B22" s="98" t="s">
        <v>77</v>
      </c>
      <c r="C22" s="105"/>
      <c r="D22" s="105" t="s">
        <v>69</v>
      </c>
      <c r="E22" s="106">
        <f>E18+E19+E20-E21</f>
        <v>250</v>
      </c>
      <c r="F22" s="115">
        <v>0</v>
      </c>
      <c r="G22" s="119">
        <f t="shared" si="0"/>
        <v>0</v>
      </c>
    </row>
    <row r="23" spans="1:7">
      <c r="A23" s="97" t="s">
        <v>78</v>
      </c>
      <c r="B23" s="98" t="s">
        <v>79</v>
      </c>
      <c r="C23" s="105"/>
      <c r="D23" s="105" t="s">
        <v>69</v>
      </c>
      <c r="E23" s="106">
        <v>3.9</v>
      </c>
      <c r="F23" s="115">
        <v>0</v>
      </c>
      <c r="G23" s="119">
        <f t="shared" si="0"/>
        <v>0</v>
      </c>
    </row>
    <row r="24" spans="1:7">
      <c r="A24" s="97" t="s">
        <v>80</v>
      </c>
      <c r="B24" s="98"/>
      <c r="C24" s="105"/>
      <c r="D24" s="105" t="s">
        <v>69</v>
      </c>
      <c r="E24" s="106">
        <f>38+(E19*0.8)</f>
        <v>98</v>
      </c>
      <c r="F24" s="115">
        <v>0</v>
      </c>
      <c r="G24" s="119">
        <f t="shared" si="0"/>
        <v>0</v>
      </c>
    </row>
    <row r="25" spans="1:7" hidden="1">
      <c r="A25" s="99" t="s">
        <v>81</v>
      </c>
      <c r="B25" s="95" t="s">
        <v>82</v>
      </c>
      <c r="C25" s="105"/>
      <c r="D25" s="108" t="s">
        <v>83</v>
      </c>
      <c r="E25" s="107"/>
      <c r="F25" s="115"/>
      <c r="G25" s="119">
        <f t="shared" si="0"/>
        <v>0</v>
      </c>
    </row>
    <row r="26" spans="1:7" hidden="1">
      <c r="A26" s="100" t="s">
        <v>84</v>
      </c>
      <c r="B26" s="95"/>
      <c r="C26" s="105"/>
      <c r="D26" s="108" t="s">
        <v>85</v>
      </c>
      <c r="E26" s="106"/>
      <c r="F26" s="115"/>
      <c r="G26" s="119">
        <f t="shared" si="0"/>
        <v>0</v>
      </c>
    </row>
    <row r="27" spans="1:7" ht="24" hidden="1">
      <c r="A27" s="101" t="s">
        <v>86</v>
      </c>
      <c r="B27" s="102"/>
      <c r="C27" s="92"/>
      <c r="D27" s="109" t="s">
        <v>83</v>
      </c>
      <c r="E27" s="94"/>
      <c r="F27" s="115"/>
      <c r="G27" s="119">
        <f t="shared" si="0"/>
        <v>0</v>
      </c>
    </row>
    <row r="28" spans="1:7" hidden="1">
      <c r="A28" s="95"/>
      <c r="B28" s="95"/>
      <c r="C28" s="105"/>
      <c r="D28" s="105"/>
      <c r="E28" s="106"/>
      <c r="F28" s="115"/>
      <c r="G28" s="119">
        <f t="shared" si="0"/>
        <v>0</v>
      </c>
    </row>
    <row r="29" spans="1:7">
      <c r="A29" s="96" t="s">
        <v>87</v>
      </c>
      <c r="B29" s="90"/>
      <c r="C29" s="104"/>
      <c r="D29" s="104"/>
      <c r="E29" s="110"/>
      <c r="F29" s="115"/>
      <c r="G29" s="119"/>
    </row>
    <row r="30" spans="1:7">
      <c r="A30" s="95" t="s">
        <v>88</v>
      </c>
      <c r="B30" s="95" t="s">
        <v>89</v>
      </c>
      <c r="C30" s="105" t="s">
        <v>90</v>
      </c>
      <c r="D30" s="105" t="s">
        <v>83</v>
      </c>
      <c r="E30" s="111">
        <v>84</v>
      </c>
      <c r="F30" s="115">
        <v>0</v>
      </c>
      <c r="G30" s="119">
        <f t="shared" si="0"/>
        <v>0</v>
      </c>
    </row>
    <row r="31" spans="1:7">
      <c r="A31" s="95" t="s">
        <v>91</v>
      </c>
      <c r="B31" s="95" t="s">
        <v>92</v>
      </c>
      <c r="C31" s="105" t="s">
        <v>93</v>
      </c>
      <c r="D31" s="105" t="s">
        <v>83</v>
      </c>
      <c r="E31" s="112">
        <v>3.5</v>
      </c>
      <c r="F31" s="115">
        <v>0</v>
      </c>
      <c r="G31" s="119">
        <f t="shared" si="0"/>
        <v>0</v>
      </c>
    </row>
    <row r="32" spans="1:7">
      <c r="A32" s="95" t="s">
        <v>94</v>
      </c>
      <c r="B32" s="95" t="s">
        <v>95</v>
      </c>
      <c r="C32" s="105" t="s">
        <v>96</v>
      </c>
      <c r="D32" s="105" t="s">
        <v>83</v>
      </c>
      <c r="E32" s="111">
        <v>70</v>
      </c>
      <c r="F32" s="115">
        <v>0</v>
      </c>
      <c r="G32" s="119">
        <f t="shared" si="0"/>
        <v>0</v>
      </c>
    </row>
    <row r="33" spans="1:7">
      <c r="A33" s="95" t="s">
        <v>97</v>
      </c>
      <c r="B33" s="95"/>
      <c r="C33" s="105"/>
      <c r="D33" s="105" t="s">
        <v>85</v>
      </c>
      <c r="E33" s="111">
        <v>150</v>
      </c>
      <c r="F33" s="115">
        <v>0</v>
      </c>
      <c r="G33" s="119">
        <f t="shared" si="0"/>
        <v>0</v>
      </c>
    </row>
    <row r="34" spans="1:7" hidden="1">
      <c r="A34" s="95" t="s">
        <v>98</v>
      </c>
      <c r="B34" s="95"/>
      <c r="C34" s="105"/>
      <c r="D34" s="105" t="s">
        <v>99</v>
      </c>
      <c r="E34" s="113">
        <v>55</v>
      </c>
      <c r="F34" s="116"/>
      <c r="G34" s="120">
        <f t="shared" si="0"/>
        <v>0</v>
      </c>
    </row>
    <row r="35" spans="1:7" hidden="1">
      <c r="A35" s="95" t="s">
        <v>100</v>
      </c>
      <c r="B35" s="95" t="s">
        <v>95</v>
      </c>
      <c r="C35" s="105" t="s">
        <v>101</v>
      </c>
      <c r="D35" s="105" t="s">
        <v>83</v>
      </c>
      <c r="E35" s="111"/>
      <c r="F35" s="115"/>
      <c r="G35" s="119">
        <f t="shared" si="0"/>
        <v>0</v>
      </c>
    </row>
    <row r="36" spans="1:7" hidden="1">
      <c r="A36" s="95" t="s">
        <v>102</v>
      </c>
      <c r="B36" s="95" t="s">
        <v>103</v>
      </c>
      <c r="C36" s="105" t="s">
        <v>101</v>
      </c>
      <c r="D36" s="105" t="s">
        <v>55</v>
      </c>
      <c r="E36" s="114"/>
      <c r="F36" s="115"/>
      <c r="G36" s="119">
        <f t="shared" si="0"/>
        <v>0</v>
      </c>
    </row>
    <row r="37" spans="1:7" hidden="1">
      <c r="A37" s="95" t="s">
        <v>104</v>
      </c>
      <c r="B37" s="95" t="s">
        <v>103</v>
      </c>
      <c r="C37" s="105" t="s">
        <v>101</v>
      </c>
      <c r="D37" s="105" t="s">
        <v>55</v>
      </c>
      <c r="E37" s="114"/>
      <c r="F37" s="115"/>
      <c r="G37" s="119">
        <f t="shared" si="0"/>
        <v>0</v>
      </c>
    </row>
    <row r="38" spans="1:7" hidden="1">
      <c r="A38" s="95" t="s">
        <v>105</v>
      </c>
      <c r="B38" s="95" t="s">
        <v>103</v>
      </c>
      <c r="C38" s="105" t="s">
        <v>101</v>
      </c>
      <c r="D38" s="105" t="s">
        <v>55</v>
      </c>
      <c r="E38" s="114"/>
      <c r="F38" s="115"/>
      <c r="G38" s="119">
        <f t="shared" si="0"/>
        <v>0</v>
      </c>
    </row>
    <row r="39" spans="1:7" hidden="1">
      <c r="A39" s="95" t="s">
        <v>106</v>
      </c>
      <c r="B39" s="95" t="s">
        <v>103</v>
      </c>
      <c r="C39" s="105" t="s">
        <v>101</v>
      </c>
      <c r="D39" s="105" t="s">
        <v>55</v>
      </c>
      <c r="E39" s="114"/>
      <c r="F39" s="115"/>
      <c r="G39" s="119">
        <f t="shared" si="0"/>
        <v>0</v>
      </c>
    </row>
    <row r="40" spans="1:7" hidden="1">
      <c r="A40" s="95" t="s">
        <v>102</v>
      </c>
      <c r="B40" s="95" t="s">
        <v>103</v>
      </c>
      <c r="C40" s="105" t="s">
        <v>101</v>
      </c>
      <c r="D40" s="105" t="s">
        <v>55</v>
      </c>
      <c r="E40" s="114"/>
      <c r="F40" s="115"/>
      <c r="G40" s="119">
        <f t="shared" si="0"/>
        <v>0</v>
      </c>
    </row>
    <row r="41" spans="1:7" hidden="1">
      <c r="A41" s="95" t="s">
        <v>107</v>
      </c>
      <c r="B41" s="95" t="s">
        <v>103</v>
      </c>
      <c r="C41" s="105" t="s">
        <v>101</v>
      </c>
      <c r="D41" s="105" t="s">
        <v>55</v>
      </c>
      <c r="E41" s="106"/>
      <c r="F41" s="115"/>
      <c r="G41" s="119">
        <f t="shared" si="0"/>
        <v>0</v>
      </c>
    </row>
    <row r="42" spans="1:7" hidden="1">
      <c r="A42" s="95" t="s">
        <v>108</v>
      </c>
      <c r="B42" s="95" t="s">
        <v>103</v>
      </c>
      <c r="C42" s="105" t="s">
        <v>101</v>
      </c>
      <c r="D42" s="105" t="s">
        <v>55</v>
      </c>
      <c r="E42" s="106"/>
      <c r="F42" s="115"/>
      <c r="G42" s="119">
        <f t="shared" si="0"/>
        <v>0</v>
      </c>
    </row>
    <row r="43" spans="1:7" hidden="1">
      <c r="A43" s="95" t="s">
        <v>109</v>
      </c>
      <c r="B43" s="95" t="s">
        <v>103</v>
      </c>
      <c r="C43" s="105" t="s">
        <v>101</v>
      </c>
      <c r="D43" s="105" t="s">
        <v>55</v>
      </c>
      <c r="E43" s="106"/>
      <c r="F43" s="115"/>
      <c r="G43" s="119">
        <f t="shared" si="0"/>
        <v>0</v>
      </c>
    </row>
    <row r="44" spans="1:7" hidden="1">
      <c r="A44" s="95" t="s">
        <v>110</v>
      </c>
      <c r="B44" s="95" t="s">
        <v>103</v>
      </c>
      <c r="C44" s="105" t="s">
        <v>101</v>
      </c>
      <c r="D44" s="105" t="s">
        <v>55</v>
      </c>
      <c r="E44" s="106"/>
      <c r="F44" s="115"/>
      <c r="G44" s="119">
        <f t="shared" si="0"/>
        <v>0</v>
      </c>
    </row>
    <row r="45" spans="1:7" hidden="1">
      <c r="A45" s="95" t="s">
        <v>111</v>
      </c>
      <c r="B45" s="95" t="s">
        <v>103</v>
      </c>
      <c r="C45" s="105" t="s">
        <v>101</v>
      </c>
      <c r="D45" s="105" t="s">
        <v>55</v>
      </c>
      <c r="E45" s="106"/>
      <c r="F45" s="115"/>
      <c r="G45" s="119">
        <f t="shared" si="0"/>
        <v>0</v>
      </c>
    </row>
    <row r="46" spans="1:7" hidden="1">
      <c r="A46" s="95" t="s">
        <v>112</v>
      </c>
      <c r="B46" s="95" t="s">
        <v>113</v>
      </c>
      <c r="C46" s="105" t="s">
        <v>101</v>
      </c>
      <c r="D46" s="105" t="s">
        <v>55</v>
      </c>
      <c r="E46" s="106"/>
      <c r="F46" s="115"/>
      <c r="G46" s="119">
        <f t="shared" si="0"/>
        <v>0</v>
      </c>
    </row>
    <row r="47" spans="1:7" hidden="1">
      <c r="A47" s="95" t="s">
        <v>112</v>
      </c>
      <c r="B47" s="95" t="s">
        <v>114</v>
      </c>
      <c r="C47" s="105" t="s">
        <v>101</v>
      </c>
      <c r="D47" s="105" t="s">
        <v>55</v>
      </c>
      <c r="E47" s="106"/>
      <c r="F47" s="115"/>
      <c r="G47" s="119">
        <f t="shared" si="0"/>
        <v>0</v>
      </c>
    </row>
    <row r="48" spans="1:7" hidden="1">
      <c r="A48" s="95" t="s">
        <v>112</v>
      </c>
      <c r="B48" s="95" t="s">
        <v>115</v>
      </c>
      <c r="C48" s="105" t="s">
        <v>101</v>
      </c>
      <c r="D48" s="105" t="s">
        <v>55</v>
      </c>
      <c r="E48" s="106"/>
      <c r="F48" s="115"/>
      <c r="G48" s="119">
        <f t="shared" si="0"/>
        <v>0</v>
      </c>
    </row>
    <row r="49" spans="1:7" hidden="1">
      <c r="A49" s="95" t="s">
        <v>112</v>
      </c>
      <c r="B49" s="95" t="s">
        <v>116</v>
      </c>
      <c r="C49" s="105" t="s">
        <v>101</v>
      </c>
      <c r="D49" s="105" t="s">
        <v>55</v>
      </c>
      <c r="E49" s="106"/>
      <c r="F49" s="115"/>
      <c r="G49" s="119">
        <f t="shared" si="0"/>
        <v>0</v>
      </c>
    </row>
    <row r="50" spans="1:7" hidden="1">
      <c r="A50" s="95" t="s">
        <v>117</v>
      </c>
      <c r="B50" s="95" t="s">
        <v>103</v>
      </c>
      <c r="C50" s="105" t="s">
        <v>101</v>
      </c>
      <c r="D50" s="105" t="s">
        <v>55</v>
      </c>
      <c r="E50" s="106"/>
      <c r="F50" s="115"/>
      <c r="G50" s="119">
        <f t="shared" si="0"/>
        <v>0</v>
      </c>
    </row>
    <row r="51" spans="1:7" hidden="1">
      <c r="A51" s="95" t="s">
        <v>118</v>
      </c>
      <c r="B51" s="95" t="s">
        <v>103</v>
      </c>
      <c r="C51" s="105" t="s">
        <v>101</v>
      </c>
      <c r="D51" s="105" t="s">
        <v>55</v>
      </c>
      <c r="E51" s="106"/>
      <c r="F51" s="115"/>
      <c r="G51" s="119">
        <f t="shared" si="0"/>
        <v>0</v>
      </c>
    </row>
    <row r="52" spans="1:7" hidden="1">
      <c r="A52" s="95" t="s">
        <v>119</v>
      </c>
      <c r="B52" s="95" t="s">
        <v>103</v>
      </c>
      <c r="C52" s="105" t="s">
        <v>101</v>
      </c>
      <c r="D52" s="105" t="s">
        <v>55</v>
      </c>
      <c r="E52" s="106"/>
      <c r="F52" s="115"/>
      <c r="G52" s="119">
        <f t="shared" si="0"/>
        <v>0</v>
      </c>
    </row>
    <row r="53" spans="1:7" hidden="1">
      <c r="A53" s="95" t="s">
        <v>120</v>
      </c>
      <c r="B53" s="95" t="s">
        <v>103</v>
      </c>
      <c r="C53" s="105" t="s">
        <v>101</v>
      </c>
      <c r="D53" s="105" t="s">
        <v>55</v>
      </c>
      <c r="E53" s="106"/>
      <c r="F53" s="115"/>
      <c r="G53" s="119">
        <f t="shared" si="0"/>
        <v>0</v>
      </c>
    </row>
    <row r="54" spans="1:7" hidden="1">
      <c r="A54" s="95" t="s">
        <v>121</v>
      </c>
      <c r="B54" s="95" t="s">
        <v>95</v>
      </c>
      <c r="C54" s="105" t="s">
        <v>101</v>
      </c>
      <c r="D54" s="105" t="s">
        <v>55</v>
      </c>
      <c r="E54" s="106"/>
      <c r="F54" s="115"/>
      <c r="G54" s="119">
        <f t="shared" si="0"/>
        <v>0</v>
      </c>
    </row>
    <row r="55" spans="1:7" hidden="1">
      <c r="A55" s="95" t="s">
        <v>122</v>
      </c>
      <c r="B55" s="95" t="s">
        <v>123</v>
      </c>
      <c r="C55" s="105" t="s">
        <v>101</v>
      </c>
      <c r="D55" s="105" t="s">
        <v>55</v>
      </c>
      <c r="E55" s="106"/>
      <c r="F55" s="115"/>
      <c r="G55" s="119">
        <f t="shared" si="0"/>
        <v>0</v>
      </c>
    </row>
    <row r="56" spans="1:7" hidden="1">
      <c r="A56" s="95" t="s">
        <v>121</v>
      </c>
      <c r="B56" s="95" t="s">
        <v>123</v>
      </c>
      <c r="C56" s="105" t="s">
        <v>101</v>
      </c>
      <c r="D56" s="105" t="s">
        <v>55</v>
      </c>
      <c r="E56" s="106"/>
      <c r="F56" s="115"/>
      <c r="G56" s="119">
        <f t="shared" si="0"/>
        <v>0</v>
      </c>
    </row>
    <row r="57" spans="1:7" hidden="1">
      <c r="A57" s="95" t="s">
        <v>121</v>
      </c>
      <c r="B57" s="95" t="s">
        <v>89</v>
      </c>
      <c r="C57" s="105" t="s">
        <v>101</v>
      </c>
      <c r="D57" s="105" t="s">
        <v>55</v>
      </c>
      <c r="E57" s="106"/>
      <c r="F57" s="115"/>
      <c r="G57" s="119">
        <f t="shared" si="0"/>
        <v>0</v>
      </c>
    </row>
    <row r="58" spans="1:7" hidden="1">
      <c r="A58" s="95" t="s">
        <v>124</v>
      </c>
      <c r="B58" s="95" t="s">
        <v>95</v>
      </c>
      <c r="C58" s="105" t="s">
        <v>125</v>
      </c>
      <c r="D58" s="105" t="s">
        <v>55</v>
      </c>
      <c r="E58" s="106"/>
      <c r="F58" s="115"/>
      <c r="G58" s="119">
        <f t="shared" si="0"/>
        <v>0</v>
      </c>
    </row>
    <row r="59" spans="1:7" hidden="1">
      <c r="A59" s="95" t="s">
        <v>124</v>
      </c>
      <c r="B59" s="95" t="s">
        <v>126</v>
      </c>
      <c r="C59" s="105" t="s">
        <v>125</v>
      </c>
      <c r="D59" s="105" t="s">
        <v>55</v>
      </c>
      <c r="E59" s="106"/>
      <c r="F59" s="115"/>
      <c r="G59" s="119">
        <f t="shared" si="0"/>
        <v>0</v>
      </c>
    </row>
    <row r="60" spans="1:7" hidden="1">
      <c r="A60" s="95" t="s">
        <v>124</v>
      </c>
      <c r="B60" s="95" t="s">
        <v>82</v>
      </c>
      <c r="C60" s="105" t="s">
        <v>125</v>
      </c>
      <c r="D60" s="105" t="s">
        <v>55</v>
      </c>
      <c r="E60" s="106"/>
      <c r="F60" s="115"/>
      <c r="G60" s="119">
        <f t="shared" si="0"/>
        <v>0</v>
      </c>
    </row>
    <row r="61" spans="1:7" hidden="1">
      <c r="A61" s="98" t="s">
        <v>127</v>
      </c>
      <c r="B61" s="95" t="s">
        <v>89</v>
      </c>
      <c r="C61" s="105" t="s">
        <v>101</v>
      </c>
      <c r="D61" s="105" t="s">
        <v>55</v>
      </c>
      <c r="E61" s="106"/>
      <c r="F61" s="115"/>
      <c r="G61" s="119">
        <f t="shared" si="0"/>
        <v>0</v>
      </c>
    </row>
    <row r="62" spans="1:7">
      <c r="A62" s="98"/>
      <c r="B62" s="95"/>
      <c r="C62" s="105"/>
      <c r="D62" s="105"/>
      <c r="E62" s="106"/>
      <c r="F62" s="115"/>
      <c r="G62" s="119"/>
    </row>
    <row r="63" spans="1:7">
      <c r="F63" s="117"/>
      <c r="G63" s="122">
        <f>SUM(G6:G62)</f>
        <v>0</v>
      </c>
    </row>
    <row r="64" spans="1:7">
      <c r="A64" s="126" t="s">
        <v>140</v>
      </c>
    </row>
    <row r="65" spans="2:6">
      <c r="B65" s="127"/>
      <c r="C65" s="128"/>
      <c r="D65" s="129"/>
      <c r="E65" s="129"/>
      <c r="F65" s="130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Krycí list</vt:lpstr>
      <vt:lpstr>Položky</vt:lpstr>
      <vt:lpstr>SazbaDPH1</vt:lpstr>
      <vt:lpstr>SazbaDPH2</vt:lpstr>
    </vt:vector>
  </TitlesOfParts>
  <Company>Metrostav a.s.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Spurná Klára, Ing.</dc:creator>
  <cp:lastModifiedBy>Markéta Burešová</cp:lastModifiedBy>
  <dcterms:created xsi:type="dcterms:W3CDTF">2016-05-02T06:19:44Z</dcterms:created>
  <dcterms:modified xsi:type="dcterms:W3CDTF">2016-06-16T13:54:46Z</dcterms:modified>
</cp:coreProperties>
</file>